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8" i="6" l="1"/>
  <c r="D18" i="6"/>
  <c r="D16" i="5"/>
  <c r="I49" i="3"/>
  <c r="F24" i="2"/>
  <c r="F26" i="2" s="1"/>
  <c r="J50" i="3"/>
  <c r="I51" i="3"/>
  <c r="H49" i="3"/>
  <c r="H51" i="3" s="1"/>
  <c r="I11" i="3"/>
  <c r="H11" i="3"/>
  <c r="A9" i="3"/>
  <c r="A4" i="3"/>
  <c r="G25" i="2"/>
  <c r="E24" i="2"/>
  <c r="E26" i="2" s="1"/>
  <c r="F11" i="2"/>
  <c r="E11" i="2"/>
  <c r="C9" i="2"/>
  <c r="D5" i="2"/>
  <c r="D4" i="2"/>
  <c r="F29" i="1"/>
  <c r="J29" i="1" s="1"/>
  <c r="I27" i="1"/>
  <c r="H27" i="1"/>
  <c r="G27" i="1"/>
  <c r="G28" i="1" s="1"/>
  <c r="F27" i="1"/>
  <c r="F28" i="1" s="1"/>
  <c r="G11" i="1"/>
  <c r="F11" i="1"/>
  <c r="A9" i="1"/>
  <c r="J5" i="1"/>
  <c r="J4" i="1"/>
  <c r="J28" i="1" l="1"/>
  <c r="J27" i="1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<sst xmlns="http://schemas.openxmlformats.org/spreadsheetml/2006/main" count="479" uniqueCount="179">
  <si>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</si>
  <si>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</si>
  <si>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</si>
  <si>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</si>
  <si>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</si>
  <si>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</si>
  <si>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</si>
  <si>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</si>
  <si>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</si>
  <si>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</si>
  <si>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</si>
  <si>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</si>
  <si>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</si>
  <si>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</si>
  <si>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</si>
  <si>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</si>
  <si>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</si>
  <si>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</si>
  <si>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</si>
  <si>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</si>
  <si>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</si>
  <si>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</si>
  <si>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</si>
  <si>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</si>
  <si>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</si>
  <si>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</si>
  <si>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</si>
  <si>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</si>
  <si>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</si>
  <si>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</si>
  <si>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</si>
  <si>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</si>
  <si>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</si>
  <si>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</si>
  <si>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</si>
  <si>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</si>
  <si>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</si>
  <si>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</si>
  <si>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</si>
  <si>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</si>
  <si>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</si>
  <si>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</si>
  <si>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</si>
  <si>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</si>
  <si>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</si>
  <si>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</si>
  <si>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</si>
  <si>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</si>
  <si>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</si>
  <si>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</si>
  <si>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</si>
  <si>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</si>
  <si>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</si>
  <si>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</si>
  <si>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</si>
  <si>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</si>
  <si>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</si>
  <si>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</si>
  <si>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</si>
  <si>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</si>
  <si>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</si>
  <si>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</si>
  <si>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</si>
  <si>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</si>
  <si>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</si>
  <si>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</si>
  <si>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</si>
  <si>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</si>
  <si>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</si>
  <si>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</si>
  <si>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</si>
  <si>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</si>
  <si>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</si>
  <si>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</si>
  <si>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</si>
  <si>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</si>
  <si>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</si>
  <si>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</si>
  <si>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</si>
  <si>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</si>
  <si>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</si>
  <si>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</si>
  <si>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</si>
  <si>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</si>
  <si>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</si>
  <si>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</si>
  <si>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</si>
  <si>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</si>
  <si>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</si>
  <si>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</si>
  <si>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</si>
  <si>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</si>
  <si>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</si>
  <si>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</si>
  <si>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</si>
  <si>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</si>
  <si>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</si>
  <si>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</si>
  <si>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</si>
  <si>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</si>
  <si>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</si>
  <si>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</si>
  <si>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</si>
  <si>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</si>
  <si>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</si>
  <si>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</si>
  <si>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</si>
  <si>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</si>
  <si>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</si>
  <si>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</si>
  <si>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</si>
  <si>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</si>
  <si>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</si>
  <si>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</si>
  <si>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</si>
  <si>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</si>
  <si>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</si>
  <si>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</si>
  <si>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</si>
  <si>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</si>
  <si>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</si>
  <si>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</si>
  <si>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</si>
  <si>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</si>
  <si>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</si>
  <si>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</si>
  <si>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 xml:space="preserve"> 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</si>
  <si>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</si>
  <si>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</si>
  <si>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</si>
  <si>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Формула
Целевая статья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</si>
  <si>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</si>
  <si>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</si>
  <si>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</si>
  <si>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</si>
  <si>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</si>
  <si>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</si>
  <si>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</si>
  <si>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</si>
  <si>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</si>
  <si>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</si>
  <si>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</si>
  <si>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</si>
  <si>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</si>
  <si>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</si>
  <si>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"Мысовское"</t>
  </si>
  <si>
    <t>Вариант=Кезский 2016;
Табл=Наименования доходов;
Наименования;</t>
  </si>
  <si>
    <t>Вариант=Кезский 2016;
Табл=Доходы-план помесячно нарастающим итогом 2016 (МО);
МО=1300507;
УБ=1122;
Дата=20160401;
Узлы=05;</t>
  </si>
  <si>
    <t>Вариант=Кезский 2016;
Табл=Доходы-факт помесячно нарастающим итогом 2016 (МО);
МО=1300507;
УБ=1122;
Дата=20160401;
Узлы=05;</t>
  </si>
  <si>
    <t>Вариант=Кезский 2016;
Табл=Уточненные росписи бюджета МО 2016;
МО=1300507;
УБ=1122;
Дата=20160401;
ВР=000;
ЦС=00000;
Ведомства=000;
ФКР=0000;
Узлы=05;
Муниципальные программы=00000;</t>
  </si>
  <si>
    <t>Вариант=Кезский 2016;
Табл=Кассовое исполнение бюджета МО 2016;
МО=1300507;
УБ=1122;
Дата=20160401;
ВР=000;
ЦС=00000;
Ведомства=000;
ФКР=0000;
Узлы=05;
Муниципальные программы=00000;</t>
  </si>
  <si>
    <t>Вариант=Кезский 2016;
Табл=Кассовое исполнение бюджета МО 2015;
МО=1300507;
УБ=1122;
Дата=20150401;
ВР=000;
ЦС=00000;
Ведомства=000;
ФКР=0000;
Узлы=05;
Муниципальные программы=00000;</t>
  </si>
  <si>
    <t xml:space="preserve">Вариант: Кезский 2016;
Таблица: Наименования доходов;
Наименования
</t>
  </si>
  <si>
    <t>Мысовское*01.04.2016</t>
  </si>
  <si>
    <t>Вариант: Кезский 2016;
Таблица: Уточненные росписи бюджета МО 2016;
Данные
МО=1300507
УБ=1122
ВР=000
ЦС=00000
Ведомства=000
ФКР=0000
Узлы=05</t>
  </si>
  <si>
    <t>Вариант: Кезский 2016;
Таблица: Кассовое исполнение бюджета МО 2016;
Данные
МО=1300507
УБ=1122
ВР=000
ЦС=00000
Ведомства=000
ФКР=0000
Узлы=05</t>
  </si>
  <si>
    <t>Вариант: Кезский 2016;
Таблица: Кассовое исполнение бюджета МО 2015;
Данные
МО=1300507
УБ=1122
Дата=20150401
ВР=000
ЦС=00000
Ведомства=000
ФКР=0000
Узлы=05</t>
  </si>
  <si>
    <t>Вариант=Кезский 2016;
Табл=Уточненные росписи бюджета МО 2016;
МО=1300507;
КОСГУ=000;
УБ=1122;
Дата=20160401;
ВР=000;
ЦС=00000;
Ведомства=000;
Узлы=05;
Муниципальные программы=00000;</t>
  </si>
  <si>
    <t>Вариант=Кезский 2016;
Табл=Кассовое исполнение бюджета МО 2016;
МО=1300507;
КОСГУ=000;
УБ=1122;
Дата=20160401;
ВР=000;
ЦС=00000;
Ведомства=000;
Узлы=05;
Муниципальные программы=00000;</t>
  </si>
  <si>
    <t>Дорожное хозяйство</t>
  </si>
  <si>
    <t>Вариант=Кезский 2016;
Табл=Уточненные росписи бюджета МО 2016;
МО=1300507;
КОСГУ=000;
УБ=1122;
Дата=20160401;
Узлы=05;</t>
  </si>
  <si>
    <t>Вариант=Кезский 2016;
Табл=Кассовое исполнение бюджета МО 2016;
МО=1300507;
КОСГУ=000;
УБ=1122;
Дата=20160401;
Узлы=05;</t>
  </si>
  <si>
    <t>9900000000</t>
  </si>
  <si>
    <t>9900060010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</si>
  <si>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</si>
  <si>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</si>
  <si>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</si>
  <si>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9900060030</t>
  </si>
  <si>
    <t>9900051180</t>
  </si>
  <si>
    <t>9900061910</t>
  </si>
  <si>
    <t>9900062510</t>
  </si>
  <si>
    <t>Освещение автомобильных дорог общего пользования</t>
  </si>
  <si>
    <t>9900062530</t>
  </si>
  <si>
    <t>Приложение № 2</t>
  </si>
  <si>
    <t>Приложение № 7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</si>
  <si>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квартал 2016 года</t>
  </si>
  <si>
    <t>Приложение № 10</t>
  </si>
  <si>
    <t>Отчет об исполнении дорожного фонда муниципального образования "Мысовское"                               за 1 квартал 2016 года</t>
  </si>
  <si>
    <t>от _________2016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</si>
</sst>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9" xfId="0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21" zoomScaleNormal="100" zoomScaleSheetLayoutView="100" workbookViewId="0">
      <selection activeCell="G30" sqref="G30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2"/>
      <c r="G1" s="93"/>
      <c r="H1" s="93"/>
      <c r="I1" s="93"/>
      <c r="J1" s="5"/>
      <c r="K1" s="92"/>
    </row>
    <row r="2" spans="1:11" x14ac:dyDescent="0.25">
      <c r="A2" s="6"/>
      <c r="B2" s="6"/>
      <c r="C2" s="6"/>
      <c r="D2" s="6"/>
      <c r="E2" s="7"/>
      <c r="F2" s="105"/>
      <c r="G2" s="8"/>
      <c r="H2" s="8"/>
      <c r="I2" s="8"/>
      <c r="J2" s="8" t="s">
        <v>0</v>
      </c>
      <c r="K2" s="105"/>
    </row>
    <row r="3" spans="1:11" x14ac:dyDescent="0.25">
      <c r="A3" s="6"/>
      <c r="B3" s="6"/>
      <c r="C3" s="6"/>
      <c r="D3" s="6"/>
      <c r="E3" s="7"/>
      <c r="F3" s="105"/>
      <c r="G3" s="8"/>
      <c r="H3" s="8"/>
      <c r="I3" s="8"/>
      <c r="J3" s="8" t="s">
        <v>1</v>
      </c>
      <c r="K3" s="105"/>
    </row>
    <row r="4" spans="1:11" x14ac:dyDescent="0.25">
      <c r="A4" s="6"/>
      <c r="B4" s="6"/>
      <c r="C4" s="6"/>
      <c r="D4" s="6"/>
      <c r="E4" s="7"/>
      <c r="F4" s="105"/>
      <c r="G4" s="8"/>
      <c r="H4" s="8"/>
      <c r="I4" s="8"/>
      <c r="J4" s="8" t="str">
        <f>CONCATENATE("МО ","""",LEFT(F13,FIND("*",F13,1)-1),""" ")</f>
        <v xml:space="preserve">МО "Мысовское" </v>
      </c>
      <c r="K4" s="105"/>
    </row>
    <row r="5" spans="1:11" x14ac:dyDescent="0.25">
      <c r="A5" s="6"/>
      <c r="B5" s="6"/>
      <c r="C5" s="6"/>
      <c r="D5" s="6"/>
      <c r="E5" s="7"/>
      <c r="F5" s="105"/>
      <c r="G5" s="8"/>
      <c r="H5" s="8"/>
      <c r="I5" s="8"/>
      <c r="J5" s="8" t="str">
        <f>"от__ ________ "&amp;VALUE(RIGHT(F13,4))&amp;" года  №_____"</f>
        <v>от__ ________ 2016 года  №_____</v>
      </c>
      <c r="K5" s="105"/>
    </row>
    <row r="6" spans="1:11" x14ac:dyDescent="0.25">
      <c r="A6" s="6"/>
      <c r="B6" s="6"/>
      <c r="C6" s="6"/>
      <c r="D6" s="6"/>
      <c r="E6" s="7"/>
      <c r="F6" s="105"/>
      <c r="G6" s="8"/>
      <c r="H6" s="8"/>
      <c r="I6" s="8"/>
      <c r="J6" s="8"/>
      <c r="K6" s="105"/>
    </row>
    <row r="7" spans="1:11" ht="16.5" customHeight="1" x14ac:dyDescent="0.25">
      <c r="A7" s="113" t="s">
        <v>2</v>
      </c>
      <c r="B7" s="113"/>
      <c r="C7" s="113"/>
      <c r="D7" s="113"/>
      <c r="E7" s="113"/>
      <c r="F7" s="113"/>
      <c r="G7" s="113"/>
      <c r="H7" s="90"/>
      <c r="I7" s="90"/>
      <c r="J7" s="90"/>
      <c r="K7" s="31"/>
    </row>
    <row r="8" spans="1:11" ht="16.5" customHeight="1" x14ac:dyDescent="0.25">
      <c r="A8" s="113" t="s">
        <v>3</v>
      </c>
      <c r="B8" s="113"/>
      <c r="C8" s="113"/>
      <c r="D8" s="113"/>
      <c r="E8" s="113"/>
      <c r="F8" s="113"/>
      <c r="G8" s="113"/>
      <c r="H8" s="90"/>
      <c r="I8" s="90"/>
      <c r="J8" s="90"/>
      <c r="K8" s="31"/>
    </row>
    <row r="9" spans="1:11" ht="16.5" customHeight="1" x14ac:dyDescent="0.25">
      <c r="A9" s="113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1 квартал 2016 года</v>
      </c>
      <c r="B9" s="113"/>
      <c r="C9" s="113"/>
      <c r="D9" s="113"/>
      <c r="E9" s="113"/>
      <c r="F9" s="113"/>
      <c r="G9" s="113"/>
      <c r="H9" s="90"/>
      <c r="I9" s="90"/>
      <c r="J9" s="90"/>
      <c r="K9" s="31"/>
    </row>
    <row r="10" spans="1:11" x14ac:dyDescent="0.25">
      <c r="F10" s="91"/>
      <c r="G10" s="98"/>
      <c r="H10" s="98"/>
      <c r="I10" s="98"/>
      <c r="J10" s="98" t="s">
        <v>4</v>
      </c>
      <c r="K10" s="91"/>
    </row>
    <row r="11" spans="1:11" ht="62.25" customHeight="1" x14ac:dyDescent="0.25">
      <c r="A11" s="114" t="s">
        <v>5</v>
      </c>
      <c r="B11" s="115"/>
      <c r="C11" s="115"/>
      <c r="D11" s="116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2016 год</v>
      </c>
      <c r="G11" s="13" t="str">
        <f>CONCATENATE("Исполнение на ",RIGHT(F13,10))</f>
        <v>Исполнение на 01.04.2016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146</v>
      </c>
      <c r="F12" s="16" t="s">
        <v>147</v>
      </c>
      <c r="G12" s="17" t="s">
        <v>148</v>
      </c>
      <c r="H12" s="17" t="s">
        <v>149</v>
      </c>
      <c r="I12" s="17" t="s">
        <v>150</v>
      </c>
      <c r="J12" s="17" t="s">
        <v>12</v>
      </c>
      <c r="K12" s="16" t="s">
        <v>151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152</v>
      </c>
      <c r="F13" s="20" t="s">
        <v>153</v>
      </c>
      <c r="G13" s="21" t="s">
        <v>16</v>
      </c>
      <c r="H13" s="21" t="s">
        <v>154</v>
      </c>
      <c r="I13" s="21" t="s">
        <v>155</v>
      </c>
      <c r="J13" s="21" t="s">
        <v>17</v>
      </c>
      <c r="K13" s="20" t="s">
        <v>156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4">
        <v>1717</v>
      </c>
      <c r="G14" s="95">
        <v>252.65255999999999</v>
      </c>
      <c r="H14" s="95">
        <v>1924.5937799999999</v>
      </c>
      <c r="I14" s="95">
        <v>297.46519999999998</v>
      </c>
      <c r="J14" s="26">
        <v>14.7</v>
      </c>
      <c r="K14" s="94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4">
        <v>139</v>
      </c>
      <c r="G15" s="95">
        <v>5.9525600000000001</v>
      </c>
      <c r="H15" s="95">
        <v>1924.5937799999999</v>
      </c>
      <c r="I15" s="95">
        <v>297.46519999999998</v>
      </c>
      <c r="J15" s="26">
        <v>4.3</v>
      </c>
      <c r="K15" s="94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4">
        <v>28</v>
      </c>
      <c r="G16" s="95">
        <v>4.4172399999999996</v>
      </c>
      <c r="H16" s="95">
        <v>1924.5937799999999</v>
      </c>
      <c r="I16" s="95">
        <v>297.46519999999998</v>
      </c>
      <c r="J16" s="26">
        <v>15.8</v>
      </c>
      <c r="K16" s="94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2">
        <v>28</v>
      </c>
      <c r="G17" s="93">
        <v>4.4172399999999996</v>
      </c>
      <c r="H17" s="93"/>
      <c r="I17" s="93"/>
      <c r="J17" s="5">
        <v>15.8</v>
      </c>
      <c r="K17" s="92"/>
    </row>
    <row r="18" spans="1:11" s="27" customFormat="1" ht="14.25" x14ac:dyDescent="0.2">
      <c r="A18" s="23" t="s">
        <v>30</v>
      </c>
      <c r="B18" s="24" t="s">
        <v>19</v>
      </c>
      <c r="C18" s="24" t="s">
        <v>20</v>
      </c>
      <c r="D18" s="25" t="s">
        <v>21</v>
      </c>
      <c r="E18" s="75" t="s">
        <v>31</v>
      </c>
      <c r="F18" s="94">
        <v>111</v>
      </c>
      <c r="G18" s="95">
        <v>1.53532</v>
      </c>
      <c r="H18" s="95">
        <v>1924.5937799999999</v>
      </c>
      <c r="I18" s="95">
        <v>297.46519999999998</v>
      </c>
      <c r="J18" s="26">
        <v>1.4</v>
      </c>
      <c r="K18" s="94"/>
    </row>
    <row r="19" spans="1:11" ht="36.75" x14ac:dyDescent="0.25">
      <c r="A19" s="1" t="s">
        <v>32</v>
      </c>
      <c r="B19" s="2" t="s">
        <v>33</v>
      </c>
      <c r="C19" s="2" t="s">
        <v>20</v>
      </c>
      <c r="D19" s="3" t="s">
        <v>28</v>
      </c>
      <c r="E19" s="4" t="s">
        <v>121</v>
      </c>
      <c r="F19" s="92">
        <v>48</v>
      </c>
      <c r="G19" s="93">
        <v>0.16378999999999999</v>
      </c>
      <c r="H19" s="93"/>
      <c r="I19" s="93"/>
      <c r="J19" s="5">
        <v>0.3</v>
      </c>
      <c r="K19" s="92"/>
    </row>
    <row r="20" spans="1:11" ht="24.75" x14ac:dyDescent="0.25">
      <c r="A20" s="1" t="s">
        <v>122</v>
      </c>
      <c r="B20" s="2" t="s">
        <v>33</v>
      </c>
      <c r="C20" s="2" t="s">
        <v>20</v>
      </c>
      <c r="D20" s="3" t="s">
        <v>28</v>
      </c>
      <c r="E20" s="4" t="s">
        <v>123</v>
      </c>
      <c r="F20" s="92">
        <v>2</v>
      </c>
      <c r="G20" s="93">
        <v>0.66300000000000003</v>
      </c>
      <c r="H20" s="93"/>
      <c r="I20" s="93"/>
      <c r="J20" s="5">
        <v>33.200000000000003</v>
      </c>
      <c r="K20" s="92"/>
    </row>
    <row r="21" spans="1:11" ht="24.75" x14ac:dyDescent="0.25">
      <c r="A21" s="1" t="s">
        <v>124</v>
      </c>
      <c r="B21" s="2" t="s">
        <v>33</v>
      </c>
      <c r="C21" s="2" t="s">
        <v>20</v>
      </c>
      <c r="D21" s="3" t="s">
        <v>28</v>
      </c>
      <c r="E21" s="4" t="s">
        <v>125</v>
      </c>
      <c r="F21" s="92">
        <v>61</v>
      </c>
      <c r="G21" s="93">
        <v>0.70852999999999999</v>
      </c>
      <c r="H21" s="93"/>
      <c r="I21" s="93"/>
      <c r="J21" s="5">
        <v>1.2</v>
      </c>
      <c r="K21" s="92"/>
    </row>
    <row r="22" spans="1:11" s="27" customFormat="1" ht="14.25" x14ac:dyDescent="0.2">
      <c r="A22" s="23" t="s">
        <v>34</v>
      </c>
      <c r="B22" s="24" t="s">
        <v>19</v>
      </c>
      <c r="C22" s="24" t="s">
        <v>20</v>
      </c>
      <c r="D22" s="25" t="s">
        <v>21</v>
      </c>
      <c r="E22" s="75" t="s">
        <v>35</v>
      </c>
      <c r="F22" s="94">
        <v>1578</v>
      </c>
      <c r="G22" s="95">
        <v>246.7</v>
      </c>
      <c r="H22" s="95">
        <v>1924.5937799999999</v>
      </c>
      <c r="I22" s="95">
        <v>297.46519999999998</v>
      </c>
      <c r="J22" s="26">
        <v>15.6</v>
      </c>
      <c r="K22" s="94"/>
    </row>
    <row r="23" spans="1:11" s="27" customFormat="1" ht="24" x14ac:dyDescent="0.2">
      <c r="A23" s="23" t="s">
        <v>36</v>
      </c>
      <c r="B23" s="24" t="s">
        <v>19</v>
      </c>
      <c r="C23" s="24" t="s">
        <v>20</v>
      </c>
      <c r="D23" s="25" t="s">
        <v>21</v>
      </c>
      <c r="E23" s="75" t="s">
        <v>37</v>
      </c>
      <c r="F23" s="94">
        <v>1578</v>
      </c>
      <c r="G23" s="95">
        <v>246.7</v>
      </c>
      <c r="H23" s="95">
        <v>1924.5937799999999</v>
      </c>
      <c r="I23" s="95">
        <v>297.46519999999998</v>
      </c>
      <c r="J23" s="26">
        <v>15.6</v>
      </c>
      <c r="K23" s="94"/>
    </row>
    <row r="24" spans="1:11" ht="24.75" x14ac:dyDescent="0.25">
      <c r="A24" s="1" t="s">
        <v>38</v>
      </c>
      <c r="B24" s="2" t="s">
        <v>33</v>
      </c>
      <c r="C24" s="2" t="s">
        <v>20</v>
      </c>
      <c r="D24" s="3" t="s">
        <v>39</v>
      </c>
      <c r="E24" s="4" t="s">
        <v>126</v>
      </c>
      <c r="F24" s="92">
        <v>930.6</v>
      </c>
      <c r="G24" s="93">
        <v>163</v>
      </c>
      <c r="H24" s="93"/>
      <c r="I24" s="93"/>
      <c r="J24" s="5">
        <v>17.5</v>
      </c>
      <c r="K24" s="92"/>
    </row>
    <row r="25" spans="1:11" ht="36.75" x14ac:dyDescent="0.25">
      <c r="A25" s="1" t="s">
        <v>40</v>
      </c>
      <c r="B25" s="2" t="s">
        <v>33</v>
      </c>
      <c r="C25" s="2" t="s">
        <v>20</v>
      </c>
      <c r="D25" s="3" t="s">
        <v>39</v>
      </c>
      <c r="E25" s="4" t="s">
        <v>127</v>
      </c>
      <c r="F25" s="92">
        <v>60</v>
      </c>
      <c r="G25" s="93">
        <v>13.9</v>
      </c>
      <c r="H25" s="93"/>
      <c r="I25" s="93"/>
      <c r="J25" s="5">
        <v>23.2</v>
      </c>
      <c r="K25" s="92"/>
    </row>
    <row r="26" spans="1:11" ht="60.75" x14ac:dyDescent="0.25">
      <c r="A26" s="1" t="s">
        <v>128</v>
      </c>
      <c r="B26" s="2" t="s">
        <v>33</v>
      </c>
      <c r="C26" s="2" t="s">
        <v>20</v>
      </c>
      <c r="D26" s="3" t="s">
        <v>39</v>
      </c>
      <c r="E26" s="4" t="s">
        <v>129</v>
      </c>
      <c r="F26" s="92">
        <v>587.4</v>
      </c>
      <c r="G26" s="93">
        <v>69.8</v>
      </c>
      <c r="H26" s="93"/>
      <c r="I26" s="93"/>
      <c r="J26" s="5">
        <v>11.9</v>
      </c>
      <c r="K26" s="92"/>
    </row>
    <row r="27" spans="1:11" ht="15.75" x14ac:dyDescent="0.25">
      <c r="A27" s="28"/>
      <c r="B27" s="28"/>
      <c r="C27" s="28"/>
      <c r="D27" s="28"/>
      <c r="E27" s="29" t="s">
        <v>41</v>
      </c>
      <c r="F27" s="96">
        <f>F14</f>
        <v>1717</v>
      </c>
      <c r="G27" s="96">
        <f>G14</f>
        <v>252.65255999999999</v>
      </c>
      <c r="H27" s="96">
        <f>H14</f>
        <v>1924.5937799999999</v>
      </c>
      <c r="I27" s="96">
        <f>I14</f>
        <v>297.46519999999998</v>
      </c>
      <c r="J27" s="30">
        <f>IF(F27&lt;&gt;0,IF(G27&lt;&gt;0,ROUND(G27*100/F27,1),""),"")</f>
        <v>14.7</v>
      </c>
      <c r="K27" s="96"/>
    </row>
    <row r="28" spans="1:11" ht="15.75" x14ac:dyDescent="0.25">
      <c r="A28" s="28"/>
      <c r="B28" s="28"/>
      <c r="C28" s="28"/>
      <c r="D28" s="28"/>
      <c r="E28" s="29" t="s">
        <v>42</v>
      </c>
      <c r="F28" s="96">
        <f>F29-F27</f>
        <v>207.59377999999992</v>
      </c>
      <c r="G28" s="96">
        <f>G29-G27</f>
        <v>56.247439999999983</v>
      </c>
      <c r="H28" s="96"/>
      <c r="I28" s="96"/>
      <c r="J28" s="30">
        <f>IF(F28&lt;&gt;0,ROUND(G28*100/F28,1),"")</f>
        <v>27.1</v>
      </c>
      <c r="K28" s="96"/>
    </row>
    <row r="29" spans="1:11" ht="15.75" x14ac:dyDescent="0.25">
      <c r="A29" s="28"/>
      <c r="B29" s="28"/>
      <c r="C29" s="28"/>
      <c r="D29" s="28"/>
      <c r="E29" s="29" t="s">
        <v>43</v>
      </c>
      <c r="F29" s="96">
        <f>H14</f>
        <v>1924.5937799999999</v>
      </c>
      <c r="G29" s="96">
        <v>308.89999999999998</v>
      </c>
      <c r="H29" s="96"/>
      <c r="I29" s="96"/>
      <c r="J29" s="30">
        <f>IF(F29&lt;&gt;0,ROUND(G29*100/F29,1),"")</f>
        <v>16.100000000000001</v>
      </c>
      <c r="K29" s="96"/>
    </row>
  </sheetData>
  <mergeCells count="4">
    <mergeCell ref="A11:D11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view="pageBreakPreview" topLeftCell="B2" zoomScaleNormal="100" zoomScaleSheetLayoutView="100" workbookViewId="0">
      <selection activeCell="D3" sqref="D3:G3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7"/>
      <c r="F1" s="97"/>
      <c r="G1" s="35"/>
    </row>
    <row r="2" spans="1:8" x14ac:dyDescent="0.25">
      <c r="D2" s="117" t="s">
        <v>173</v>
      </c>
      <c r="E2" s="118"/>
      <c r="F2" s="118"/>
      <c r="G2" s="118"/>
    </row>
    <row r="3" spans="1:8" x14ac:dyDescent="0.25">
      <c r="D3" s="119" t="s">
        <v>44</v>
      </c>
      <c r="E3" s="119"/>
      <c r="F3" s="119"/>
      <c r="G3" s="119"/>
    </row>
    <row r="4" spans="1:8" x14ac:dyDescent="0.25">
      <c r="D4" s="120" t="str">
        <f>CONCATENATE("МО ","""",LEFT(E13,FIND("*",E13,1)-1),""" ")</f>
        <v xml:space="preserve">МО "Мысовское" </v>
      </c>
      <c r="E4" s="120"/>
      <c r="F4" s="120"/>
      <c r="G4" s="120"/>
    </row>
    <row r="5" spans="1:8" x14ac:dyDescent="0.25">
      <c r="D5" s="121" t="str">
        <f>"от__ ________ "&amp;VALUE(RIGHT(E13,4))&amp;" года  №_____"</f>
        <v>от__ ________ 2016 года  №_____</v>
      </c>
      <c r="E5" s="121"/>
      <c r="F5" s="121"/>
      <c r="G5" s="121"/>
    </row>
    <row r="6" spans="1:8" x14ac:dyDescent="0.25">
      <c r="E6" s="98"/>
      <c r="F6" s="98"/>
      <c r="G6" s="98"/>
    </row>
    <row r="7" spans="1:8" ht="15.75" x14ac:dyDescent="0.25">
      <c r="C7" s="122" t="s">
        <v>2</v>
      </c>
      <c r="D7" s="122"/>
      <c r="E7" s="122"/>
      <c r="F7" s="122"/>
      <c r="G7" s="122"/>
    </row>
    <row r="8" spans="1:8" ht="15.75" x14ac:dyDescent="0.25">
      <c r="C8" s="122" t="s">
        <v>45</v>
      </c>
      <c r="D8" s="122"/>
      <c r="E8" s="122"/>
      <c r="F8" s="122"/>
      <c r="G8" s="122"/>
    </row>
    <row r="9" spans="1:8" ht="15.75" customHeight="1" x14ac:dyDescent="0.25">
      <c r="B9" s="38"/>
      <c r="C9" s="123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1 квартал 2016 года</v>
      </c>
      <c r="D9" s="123"/>
      <c r="E9" s="123"/>
      <c r="F9" s="123"/>
      <c r="G9" s="123"/>
    </row>
    <row r="10" spans="1:8" x14ac:dyDescent="0.25">
      <c r="F10" s="39"/>
      <c r="G10" s="39" t="s">
        <v>46</v>
      </c>
    </row>
    <row r="11" spans="1:8" s="36" customFormat="1" ht="83.25" customHeight="1" x14ac:dyDescent="0.25">
      <c r="A11" s="32"/>
      <c r="B11" s="40" t="s">
        <v>47</v>
      </c>
      <c r="C11" s="40" t="s">
        <v>48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2016 год</v>
      </c>
      <c r="F11" s="42" t="str">
        <f>CONCATENATE("Исполнение на ",RIGHT(E13,10))</f>
        <v>Исполнение на 01.04.2016</v>
      </c>
      <c r="G11" s="43" t="s">
        <v>50</v>
      </c>
      <c r="H11" s="31"/>
    </row>
    <row r="12" spans="1:8" s="46" customFormat="1" ht="45.75" hidden="1" customHeight="1" x14ac:dyDescent="0.25">
      <c r="A12" s="44" t="s">
        <v>51</v>
      </c>
      <c r="B12" s="44" t="s">
        <v>52</v>
      </c>
      <c r="C12" s="44" t="s">
        <v>53</v>
      </c>
      <c r="D12" s="44" t="s">
        <v>54</v>
      </c>
      <c r="E12" s="45" t="s">
        <v>157</v>
      </c>
      <c r="F12" s="45" t="s">
        <v>158</v>
      </c>
      <c r="G12" s="45" t="s">
        <v>12</v>
      </c>
    </row>
    <row r="13" spans="1:8" s="49" customFormat="1" ht="36.75" hidden="1" customHeight="1" x14ac:dyDescent="0.2">
      <c r="A13" s="47" t="s">
        <v>55</v>
      </c>
      <c r="B13" s="47" t="s">
        <v>47</v>
      </c>
      <c r="C13" s="47" t="s">
        <v>48</v>
      </c>
      <c r="D13" s="47" t="s">
        <v>49</v>
      </c>
      <c r="E13" s="48" t="s">
        <v>153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56</v>
      </c>
      <c r="B14" s="51" t="s">
        <v>56</v>
      </c>
      <c r="C14" s="51" t="s">
        <v>56</v>
      </c>
      <c r="D14" s="52" t="s">
        <v>57</v>
      </c>
      <c r="E14" s="99">
        <v>1924.5937799999999</v>
      </c>
      <c r="F14" s="99">
        <v>297.46519999999998</v>
      </c>
      <c r="G14" s="53">
        <v>15.5</v>
      </c>
    </row>
    <row r="15" spans="1:8" s="49" customFormat="1" ht="14.25" x14ac:dyDescent="0.2">
      <c r="A15" s="47" t="s">
        <v>58</v>
      </c>
      <c r="B15" s="51" t="s">
        <v>27</v>
      </c>
      <c r="C15" s="51" t="s">
        <v>19</v>
      </c>
      <c r="D15" s="55" t="s">
        <v>59</v>
      </c>
      <c r="E15" s="99">
        <v>1069.5999999999999</v>
      </c>
      <c r="F15" s="99">
        <v>172.49913000000001</v>
      </c>
      <c r="G15" s="53">
        <v>16.100000000000001</v>
      </c>
    </row>
    <row r="16" spans="1:8" s="36" customFormat="1" ht="24.75" x14ac:dyDescent="0.25">
      <c r="A16" s="32" t="s">
        <v>60</v>
      </c>
      <c r="B16" s="33" t="s">
        <v>27</v>
      </c>
      <c r="C16" s="33" t="s">
        <v>61</v>
      </c>
      <c r="D16" s="34" t="s">
        <v>62</v>
      </c>
      <c r="E16" s="97">
        <v>474.5</v>
      </c>
      <c r="F16" s="97">
        <v>82.372410000000002</v>
      </c>
      <c r="G16" s="35">
        <v>17.399999999999999</v>
      </c>
    </row>
    <row r="17" spans="1:7" s="36" customFormat="1" ht="36.75" x14ac:dyDescent="0.25">
      <c r="A17" s="32" t="s">
        <v>64</v>
      </c>
      <c r="B17" s="33" t="s">
        <v>27</v>
      </c>
      <c r="C17" s="33" t="s">
        <v>65</v>
      </c>
      <c r="D17" s="34" t="s">
        <v>66</v>
      </c>
      <c r="E17" s="97">
        <v>595.1</v>
      </c>
      <c r="F17" s="97">
        <v>90.126720000000006</v>
      </c>
      <c r="G17" s="35">
        <v>15.1</v>
      </c>
    </row>
    <row r="18" spans="1:7" s="49" customFormat="1" ht="14.25" x14ac:dyDescent="0.2">
      <c r="A18" s="47" t="s">
        <v>67</v>
      </c>
      <c r="B18" s="51" t="s">
        <v>61</v>
      </c>
      <c r="C18" s="51" t="s">
        <v>19</v>
      </c>
      <c r="D18" s="55" t="s">
        <v>68</v>
      </c>
      <c r="E18" s="99">
        <v>60</v>
      </c>
      <c r="F18" s="99">
        <v>11.4</v>
      </c>
      <c r="G18" s="53">
        <v>19</v>
      </c>
    </row>
    <row r="19" spans="1:7" s="36" customFormat="1" x14ac:dyDescent="0.25">
      <c r="A19" s="32" t="s">
        <v>69</v>
      </c>
      <c r="B19" s="33" t="s">
        <v>61</v>
      </c>
      <c r="C19" s="33" t="s">
        <v>70</v>
      </c>
      <c r="D19" s="34" t="s">
        <v>71</v>
      </c>
      <c r="E19" s="97">
        <v>60</v>
      </c>
      <c r="F19" s="97">
        <v>11.4</v>
      </c>
      <c r="G19" s="35">
        <v>19</v>
      </c>
    </row>
    <row r="20" spans="1:7" s="49" customFormat="1" ht="14.25" x14ac:dyDescent="0.2">
      <c r="A20" s="47" t="s">
        <v>73</v>
      </c>
      <c r="B20" s="51" t="s">
        <v>70</v>
      </c>
      <c r="C20" s="51" t="s">
        <v>19</v>
      </c>
      <c r="D20" s="55" t="s">
        <v>74</v>
      </c>
      <c r="E20" s="99">
        <v>3.0937800000000002</v>
      </c>
      <c r="F20" s="99"/>
      <c r="G20" s="53">
        <v>0</v>
      </c>
    </row>
    <row r="21" spans="1:7" s="36" customFormat="1" x14ac:dyDescent="0.25">
      <c r="A21" s="32" t="s">
        <v>75</v>
      </c>
      <c r="B21" s="33" t="s">
        <v>70</v>
      </c>
      <c r="C21" s="33" t="s">
        <v>33</v>
      </c>
      <c r="D21" s="34" t="s">
        <v>76</v>
      </c>
      <c r="E21" s="97">
        <v>3.0937800000000002</v>
      </c>
      <c r="F21" s="97"/>
      <c r="G21" s="35">
        <v>0</v>
      </c>
    </row>
    <row r="22" spans="1:7" s="49" customFormat="1" ht="14.25" x14ac:dyDescent="0.2">
      <c r="A22" s="47" t="s">
        <v>78</v>
      </c>
      <c r="B22" s="51" t="s">
        <v>65</v>
      </c>
      <c r="C22" s="51" t="s">
        <v>19</v>
      </c>
      <c r="D22" s="55" t="s">
        <v>79</v>
      </c>
      <c r="E22" s="99">
        <v>791.9</v>
      </c>
      <c r="F22" s="99">
        <v>124.96607</v>
      </c>
      <c r="G22" s="53">
        <v>15.8</v>
      </c>
    </row>
    <row r="23" spans="1:7" s="36" customFormat="1" x14ac:dyDescent="0.25">
      <c r="A23" s="32" t="s">
        <v>80</v>
      </c>
      <c r="B23" s="33" t="s">
        <v>65</v>
      </c>
      <c r="C23" s="33" t="s">
        <v>81</v>
      </c>
      <c r="D23" s="34" t="s">
        <v>159</v>
      </c>
      <c r="E23" s="97">
        <v>791.9</v>
      </c>
      <c r="F23" s="97">
        <v>124.96607</v>
      </c>
      <c r="G23" s="35">
        <v>15.8</v>
      </c>
    </row>
    <row r="24" spans="1:7" x14ac:dyDescent="0.25">
      <c r="B24" s="56"/>
      <c r="C24" s="57"/>
      <c r="D24" s="25" t="s">
        <v>82</v>
      </c>
      <c r="E24" s="100">
        <f>E14</f>
        <v>1924.5937799999999</v>
      </c>
      <c r="F24" s="100">
        <f>F14+F18</f>
        <v>308.86519999999996</v>
      </c>
      <c r="G24" s="58">
        <v>16.100000000000001</v>
      </c>
    </row>
    <row r="25" spans="1:7" ht="24.75" x14ac:dyDescent="0.25">
      <c r="B25" s="56"/>
      <c r="C25" s="57"/>
      <c r="D25" s="59" t="s">
        <v>83</v>
      </c>
      <c r="E25" s="100"/>
      <c r="F25" s="100"/>
      <c r="G25" s="58" t="str">
        <f>IF(F25&lt;&gt;0,IF(E25&lt;&gt;0,ROUND(100*F25/E25,1),""),"")</f>
        <v/>
      </c>
    </row>
    <row r="26" spans="1:7" x14ac:dyDescent="0.25">
      <c r="B26" s="56"/>
      <c r="C26" s="57"/>
      <c r="D26" s="60" t="s">
        <v>84</v>
      </c>
      <c r="E26" s="100">
        <f>E24+E25</f>
        <v>1924.5937799999999</v>
      </c>
      <c r="F26" s="100">
        <f>F24+F25</f>
        <v>308.86519999999996</v>
      </c>
      <c r="G26" s="58">
        <v>16.100000000000001</v>
      </c>
    </row>
  </sheetData>
  <mergeCells count="7">
    <mergeCell ref="D2:G2"/>
    <mergeCell ref="D3:G3"/>
    <mergeCell ref="D4:G4"/>
    <mergeCell ref="D5:G5"/>
    <mergeCell ref="C7:G7"/>
    <mergeCell ref="C8:G8"/>
    <mergeCell ref="C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view="pageBreakPreview" topLeftCell="A36" zoomScaleNormal="100" zoomScaleSheetLayoutView="100" workbookViewId="0">
      <selection activeCell="A47" sqref="A47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12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1"/>
      <c r="I1" s="97"/>
      <c r="J1" s="35"/>
    </row>
    <row r="2" spans="1:10" x14ac:dyDescent="0.25">
      <c r="A2" s="128" t="s">
        <v>174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25">
      <c r="A3" s="129" t="s">
        <v>44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30" t="str">
        <f>CONCATENATE("МО ","""",LEFT(H13,FIND("*",H13,1)-1),""" ")</f>
        <v xml:space="preserve">МО "Мысовское" 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26" t="s">
        <v>2</v>
      </c>
      <c r="B7" s="126"/>
      <c r="C7" s="126"/>
      <c r="D7" s="126"/>
      <c r="E7" s="126"/>
      <c r="F7" s="126"/>
      <c r="G7" s="126"/>
      <c r="H7" s="126"/>
      <c r="I7" s="126"/>
      <c r="J7" s="126"/>
    </row>
    <row r="8" spans="1:10" ht="17.25" customHeight="1" x14ac:dyDescent="0.25">
      <c r="A8" s="127" t="s">
        <v>85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0" ht="15.75" customHeight="1" x14ac:dyDescent="0.25">
      <c r="A9" s="127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квартал 2016 года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49</v>
      </c>
      <c r="B11" s="67" t="s">
        <v>87</v>
      </c>
      <c r="C11" s="68"/>
      <c r="D11" s="69" t="s">
        <v>47</v>
      </c>
      <c r="E11" s="69" t="s">
        <v>48</v>
      </c>
      <c r="F11" s="67" t="s">
        <v>88</v>
      </c>
      <c r="G11" s="70" t="s">
        <v>89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2016 год</v>
      </c>
      <c r="I11" s="42" t="str">
        <f>CONCATENATE("Исполнение на ",RIGHT(H13,10))</f>
        <v>Исполнение на 01.04.2016</v>
      </c>
      <c r="J11" s="43" t="s">
        <v>50</v>
      </c>
    </row>
    <row r="12" spans="1:10" s="46" customFormat="1" ht="15.75" hidden="1" customHeight="1" x14ac:dyDescent="0.25">
      <c r="A12" s="44" t="s">
        <v>54</v>
      </c>
      <c r="B12" s="71" t="s">
        <v>90</v>
      </c>
      <c r="C12" s="71" t="s">
        <v>51</v>
      </c>
      <c r="D12" s="71" t="s">
        <v>52</v>
      </c>
      <c r="E12" s="71" t="s">
        <v>53</v>
      </c>
      <c r="F12" s="71" t="s">
        <v>130</v>
      </c>
      <c r="G12" s="71" t="s">
        <v>91</v>
      </c>
      <c r="H12" s="72" t="s">
        <v>160</v>
      </c>
      <c r="I12" s="72" t="s">
        <v>161</v>
      </c>
      <c r="J12" s="72" t="s">
        <v>12</v>
      </c>
    </row>
    <row r="13" spans="1:10" s="49" customFormat="1" ht="42.75" hidden="1" customHeight="1" x14ac:dyDescent="0.2">
      <c r="A13" s="47" t="s">
        <v>49</v>
      </c>
      <c r="B13" s="73" t="s">
        <v>92</v>
      </c>
      <c r="C13" s="73" t="s">
        <v>55</v>
      </c>
      <c r="D13" s="73" t="s">
        <v>47</v>
      </c>
      <c r="E13" s="73" t="s">
        <v>48</v>
      </c>
      <c r="F13" s="73" t="s">
        <v>88</v>
      </c>
      <c r="G13" s="73" t="s">
        <v>93</v>
      </c>
      <c r="H13" s="74" t="s">
        <v>153</v>
      </c>
      <c r="I13" s="74" t="s">
        <v>16</v>
      </c>
      <c r="J13" s="74" t="s">
        <v>17</v>
      </c>
    </row>
    <row r="14" spans="1:10" s="49" customFormat="1" ht="14.25" hidden="1" x14ac:dyDescent="0.2">
      <c r="A14" s="77" t="s">
        <v>94</v>
      </c>
      <c r="B14" s="76" t="s">
        <v>56</v>
      </c>
      <c r="C14" s="76" t="s">
        <v>56</v>
      </c>
      <c r="D14" s="76" t="s">
        <v>56</v>
      </c>
      <c r="E14" s="76" t="s">
        <v>56</v>
      </c>
      <c r="F14" s="76" t="s">
        <v>56</v>
      </c>
      <c r="G14" s="76" t="s">
        <v>56</v>
      </c>
      <c r="H14" s="103">
        <v>1924.5937799999999</v>
      </c>
      <c r="I14" s="99">
        <v>297.46519999999998</v>
      </c>
      <c r="J14" s="53">
        <v>15.5</v>
      </c>
    </row>
    <row r="15" spans="1:10" s="49" customFormat="1" ht="14.25" x14ac:dyDescent="0.2">
      <c r="A15" s="77" t="s">
        <v>95</v>
      </c>
      <c r="B15" s="76" t="s">
        <v>96</v>
      </c>
      <c r="C15" s="76" t="s">
        <v>56</v>
      </c>
      <c r="D15" s="76" t="s">
        <v>56</v>
      </c>
      <c r="E15" s="76" t="s">
        <v>56</v>
      </c>
      <c r="F15" s="76" t="s">
        <v>56</v>
      </c>
      <c r="G15" s="76" t="s">
        <v>56</v>
      </c>
      <c r="H15" s="103">
        <v>1924.5937799999999</v>
      </c>
      <c r="I15" s="99">
        <v>308.89999999999998</v>
      </c>
      <c r="J15" s="53">
        <v>16.100000000000001</v>
      </c>
    </row>
    <row r="16" spans="1:10" s="49" customFormat="1" ht="14.25" x14ac:dyDescent="0.2">
      <c r="A16" s="77" t="s">
        <v>59</v>
      </c>
      <c r="B16" s="76" t="s">
        <v>96</v>
      </c>
      <c r="C16" s="76" t="s">
        <v>58</v>
      </c>
      <c r="D16" s="76" t="s">
        <v>27</v>
      </c>
      <c r="E16" s="76"/>
      <c r="F16" s="76" t="s">
        <v>56</v>
      </c>
      <c r="G16" s="76" t="s">
        <v>56</v>
      </c>
      <c r="H16" s="103">
        <v>1069.5999999999999</v>
      </c>
      <c r="I16" s="99">
        <v>172.49913000000001</v>
      </c>
      <c r="J16" s="53">
        <v>16.100000000000001</v>
      </c>
    </row>
    <row r="17" spans="1:10" s="49" customFormat="1" ht="24" x14ac:dyDescent="0.2">
      <c r="A17" s="77" t="s">
        <v>62</v>
      </c>
      <c r="B17" s="76" t="s">
        <v>96</v>
      </c>
      <c r="C17" s="76" t="s">
        <v>60</v>
      </c>
      <c r="D17" s="76" t="s">
        <v>27</v>
      </c>
      <c r="E17" s="76" t="s">
        <v>61</v>
      </c>
      <c r="F17" s="76" t="s">
        <v>56</v>
      </c>
      <c r="G17" s="76" t="s">
        <v>56</v>
      </c>
      <c r="H17" s="103">
        <v>474.5</v>
      </c>
      <c r="I17" s="99">
        <v>82.372410000000002</v>
      </c>
      <c r="J17" s="53">
        <v>17.399999999999999</v>
      </c>
    </row>
    <row r="18" spans="1:10" s="49" customFormat="1" ht="14.25" x14ac:dyDescent="0.2">
      <c r="A18" s="77" t="s">
        <v>131</v>
      </c>
      <c r="B18" s="76" t="s">
        <v>96</v>
      </c>
      <c r="C18" s="76" t="s">
        <v>60</v>
      </c>
      <c r="D18" s="76" t="s">
        <v>27</v>
      </c>
      <c r="E18" s="76" t="s">
        <v>61</v>
      </c>
      <c r="F18" s="76" t="s">
        <v>162</v>
      </c>
      <c r="G18" s="76" t="s">
        <v>56</v>
      </c>
      <c r="H18" s="103">
        <v>474.5</v>
      </c>
      <c r="I18" s="99">
        <v>82.372410000000002</v>
      </c>
      <c r="J18" s="53">
        <v>17.399999999999999</v>
      </c>
    </row>
    <row r="19" spans="1:10" s="49" customFormat="1" ht="14.25" x14ac:dyDescent="0.2">
      <c r="A19" s="77" t="s">
        <v>63</v>
      </c>
      <c r="B19" s="76" t="s">
        <v>96</v>
      </c>
      <c r="C19" s="76" t="s">
        <v>60</v>
      </c>
      <c r="D19" s="76" t="s">
        <v>27</v>
      </c>
      <c r="E19" s="76" t="s">
        <v>61</v>
      </c>
      <c r="F19" s="76" t="s">
        <v>163</v>
      </c>
      <c r="G19" s="76" t="s">
        <v>56</v>
      </c>
      <c r="H19" s="103">
        <v>474.5</v>
      </c>
      <c r="I19" s="99">
        <v>82.372410000000002</v>
      </c>
      <c r="J19" s="53">
        <v>17.399999999999999</v>
      </c>
    </row>
    <row r="20" spans="1:10" s="36" customFormat="1" x14ac:dyDescent="0.25">
      <c r="A20" s="61" t="s">
        <v>164</v>
      </c>
      <c r="B20" s="62" t="s">
        <v>96</v>
      </c>
      <c r="C20" s="62" t="s">
        <v>60</v>
      </c>
      <c r="D20" s="62" t="s">
        <v>27</v>
      </c>
      <c r="E20" s="62" t="s">
        <v>61</v>
      </c>
      <c r="F20" s="62" t="s">
        <v>163</v>
      </c>
      <c r="G20" s="62" t="s">
        <v>97</v>
      </c>
      <c r="H20" s="101">
        <v>364.7</v>
      </c>
      <c r="I20" s="97">
        <v>64.889709999999994</v>
      </c>
      <c r="J20" s="35">
        <v>17.8</v>
      </c>
    </row>
    <row r="21" spans="1:10" s="36" customFormat="1" ht="36.75" x14ac:dyDescent="0.25">
      <c r="A21" s="61" t="s">
        <v>165</v>
      </c>
      <c r="B21" s="62" t="s">
        <v>96</v>
      </c>
      <c r="C21" s="62" t="s">
        <v>60</v>
      </c>
      <c r="D21" s="62" t="s">
        <v>27</v>
      </c>
      <c r="E21" s="62" t="s">
        <v>61</v>
      </c>
      <c r="F21" s="62" t="s">
        <v>163</v>
      </c>
      <c r="G21" s="62" t="s">
        <v>166</v>
      </c>
      <c r="H21" s="101">
        <v>109.8</v>
      </c>
      <c r="I21" s="97">
        <v>17.482700000000001</v>
      </c>
      <c r="J21" s="35">
        <v>15.9</v>
      </c>
    </row>
    <row r="22" spans="1:10" s="49" customFormat="1" ht="36" x14ac:dyDescent="0.2">
      <c r="A22" s="77" t="s">
        <v>66</v>
      </c>
      <c r="B22" s="76" t="s">
        <v>96</v>
      </c>
      <c r="C22" s="76" t="s">
        <v>64</v>
      </c>
      <c r="D22" s="76" t="s">
        <v>27</v>
      </c>
      <c r="E22" s="76" t="s">
        <v>65</v>
      </c>
      <c r="F22" s="76" t="s">
        <v>56</v>
      </c>
      <c r="G22" s="76" t="s">
        <v>56</v>
      </c>
      <c r="H22" s="103">
        <v>595.1</v>
      </c>
      <c r="I22" s="99">
        <v>90.126720000000006</v>
      </c>
      <c r="J22" s="53">
        <v>15.1</v>
      </c>
    </row>
    <row r="23" spans="1:10" s="49" customFormat="1" ht="14.25" x14ac:dyDescent="0.2">
      <c r="A23" s="77" t="s">
        <v>131</v>
      </c>
      <c r="B23" s="76" t="s">
        <v>96</v>
      </c>
      <c r="C23" s="76" t="s">
        <v>64</v>
      </c>
      <c r="D23" s="76" t="s">
        <v>27</v>
      </c>
      <c r="E23" s="76" t="s">
        <v>65</v>
      </c>
      <c r="F23" s="76" t="s">
        <v>162</v>
      </c>
      <c r="G23" s="76" t="s">
        <v>56</v>
      </c>
      <c r="H23" s="103">
        <v>595.1</v>
      </c>
      <c r="I23" s="99">
        <v>90.126720000000006</v>
      </c>
      <c r="J23" s="53">
        <v>15.1</v>
      </c>
    </row>
    <row r="24" spans="1:10" s="49" customFormat="1" ht="14.25" x14ac:dyDescent="0.2">
      <c r="A24" s="77" t="s">
        <v>132</v>
      </c>
      <c r="B24" s="76" t="s">
        <v>96</v>
      </c>
      <c r="C24" s="76" t="s">
        <v>64</v>
      </c>
      <c r="D24" s="76" t="s">
        <v>27</v>
      </c>
      <c r="E24" s="76" t="s">
        <v>65</v>
      </c>
      <c r="F24" s="76" t="s">
        <v>167</v>
      </c>
      <c r="G24" s="76" t="s">
        <v>56</v>
      </c>
      <c r="H24" s="103">
        <v>595.1</v>
      </c>
      <c r="I24" s="99">
        <v>90.126720000000006</v>
      </c>
      <c r="J24" s="53">
        <v>15.1</v>
      </c>
    </row>
    <row r="25" spans="1:10" s="36" customFormat="1" x14ac:dyDescent="0.25">
      <c r="A25" s="61" t="s">
        <v>164</v>
      </c>
      <c r="B25" s="62" t="s">
        <v>96</v>
      </c>
      <c r="C25" s="62" t="s">
        <v>64</v>
      </c>
      <c r="D25" s="62" t="s">
        <v>27</v>
      </c>
      <c r="E25" s="62" t="s">
        <v>65</v>
      </c>
      <c r="F25" s="62" t="s">
        <v>167</v>
      </c>
      <c r="G25" s="62" t="s">
        <v>97</v>
      </c>
      <c r="H25" s="101">
        <v>408.8</v>
      </c>
      <c r="I25" s="97">
        <v>69.346279999999993</v>
      </c>
      <c r="J25" s="35">
        <v>17</v>
      </c>
    </row>
    <row r="26" spans="1:10" s="36" customFormat="1" ht="36.75" x14ac:dyDescent="0.25">
      <c r="A26" s="61" t="s">
        <v>165</v>
      </c>
      <c r="B26" s="62" t="s">
        <v>96</v>
      </c>
      <c r="C26" s="62" t="s">
        <v>64</v>
      </c>
      <c r="D26" s="62" t="s">
        <v>27</v>
      </c>
      <c r="E26" s="62" t="s">
        <v>65</v>
      </c>
      <c r="F26" s="62" t="s">
        <v>167</v>
      </c>
      <c r="G26" s="62" t="s">
        <v>166</v>
      </c>
      <c r="H26" s="101">
        <v>123.5</v>
      </c>
      <c r="I26" s="97">
        <v>19.05707</v>
      </c>
      <c r="J26" s="35">
        <v>15.4</v>
      </c>
    </row>
    <row r="27" spans="1:10" s="36" customFormat="1" ht="24.75" x14ac:dyDescent="0.25">
      <c r="A27" s="61" t="s">
        <v>98</v>
      </c>
      <c r="B27" s="62" t="s">
        <v>96</v>
      </c>
      <c r="C27" s="62" t="s">
        <v>64</v>
      </c>
      <c r="D27" s="62" t="s">
        <v>27</v>
      </c>
      <c r="E27" s="62" t="s">
        <v>65</v>
      </c>
      <c r="F27" s="62" t="s">
        <v>167</v>
      </c>
      <c r="G27" s="62" t="s">
        <v>99</v>
      </c>
      <c r="H27" s="101">
        <v>11.5</v>
      </c>
      <c r="I27" s="97">
        <v>0.7873</v>
      </c>
      <c r="J27" s="35">
        <v>6.8</v>
      </c>
    </row>
    <row r="28" spans="1:10" s="36" customFormat="1" ht="24.75" x14ac:dyDescent="0.25">
      <c r="A28" s="61" t="s">
        <v>100</v>
      </c>
      <c r="B28" s="62" t="s">
        <v>96</v>
      </c>
      <c r="C28" s="62" t="s">
        <v>64</v>
      </c>
      <c r="D28" s="62" t="s">
        <v>27</v>
      </c>
      <c r="E28" s="62" t="s">
        <v>65</v>
      </c>
      <c r="F28" s="62" t="s">
        <v>167</v>
      </c>
      <c r="G28" s="62" t="s">
        <v>101</v>
      </c>
      <c r="H28" s="101">
        <v>48.8</v>
      </c>
      <c r="I28" s="97">
        <v>0.35</v>
      </c>
      <c r="J28" s="35">
        <v>0.7</v>
      </c>
    </row>
    <row r="29" spans="1:10" s="36" customFormat="1" x14ac:dyDescent="0.25">
      <c r="A29" s="61" t="s">
        <v>133</v>
      </c>
      <c r="B29" s="62" t="s">
        <v>96</v>
      </c>
      <c r="C29" s="62" t="s">
        <v>64</v>
      </c>
      <c r="D29" s="62" t="s">
        <v>27</v>
      </c>
      <c r="E29" s="62" t="s">
        <v>65</v>
      </c>
      <c r="F29" s="62" t="s">
        <v>167</v>
      </c>
      <c r="G29" s="62" t="s">
        <v>102</v>
      </c>
      <c r="H29" s="101">
        <v>2.5</v>
      </c>
      <c r="I29" s="97">
        <v>0.58606999999999998</v>
      </c>
      <c r="J29" s="35">
        <v>23.4</v>
      </c>
    </row>
    <row r="30" spans="1:10" s="49" customFormat="1" ht="14.25" x14ac:dyDescent="0.2">
      <c r="A30" s="77" t="s">
        <v>68</v>
      </c>
      <c r="B30" s="76" t="s">
        <v>96</v>
      </c>
      <c r="C30" s="76" t="s">
        <v>67</v>
      </c>
      <c r="D30" s="76" t="s">
        <v>61</v>
      </c>
      <c r="E30" s="76"/>
      <c r="F30" s="76" t="s">
        <v>56</v>
      </c>
      <c r="G30" s="76" t="s">
        <v>56</v>
      </c>
      <c r="H30" s="103">
        <v>60</v>
      </c>
      <c r="I30" s="99">
        <v>11.4</v>
      </c>
      <c r="J30" s="53">
        <v>19</v>
      </c>
    </row>
    <row r="31" spans="1:10" s="49" customFormat="1" ht="14.25" x14ac:dyDescent="0.2">
      <c r="A31" s="77" t="s">
        <v>71</v>
      </c>
      <c r="B31" s="76" t="s">
        <v>96</v>
      </c>
      <c r="C31" s="76" t="s">
        <v>69</v>
      </c>
      <c r="D31" s="76" t="s">
        <v>61</v>
      </c>
      <c r="E31" s="76" t="s">
        <v>70</v>
      </c>
      <c r="F31" s="76" t="s">
        <v>56</v>
      </c>
      <c r="G31" s="76" t="s">
        <v>56</v>
      </c>
      <c r="H31" s="103">
        <v>60</v>
      </c>
      <c r="I31" s="99">
        <v>11.4</v>
      </c>
      <c r="J31" s="53">
        <v>19</v>
      </c>
    </row>
    <row r="32" spans="1:10" s="49" customFormat="1" ht="14.25" x14ac:dyDescent="0.2">
      <c r="A32" s="77" t="s">
        <v>131</v>
      </c>
      <c r="B32" s="76" t="s">
        <v>96</v>
      </c>
      <c r="C32" s="76" t="s">
        <v>69</v>
      </c>
      <c r="D32" s="76" t="s">
        <v>61</v>
      </c>
      <c r="E32" s="76" t="s">
        <v>70</v>
      </c>
      <c r="F32" s="76" t="s">
        <v>162</v>
      </c>
      <c r="G32" s="76" t="s">
        <v>56</v>
      </c>
      <c r="H32" s="103">
        <v>60</v>
      </c>
      <c r="I32" s="99">
        <v>11.4</v>
      </c>
      <c r="J32" s="53">
        <v>19</v>
      </c>
    </row>
    <row r="33" spans="1:10" s="49" customFormat="1" ht="24" x14ac:dyDescent="0.2">
      <c r="A33" s="77" t="s">
        <v>72</v>
      </c>
      <c r="B33" s="76" t="s">
        <v>96</v>
      </c>
      <c r="C33" s="76" t="s">
        <v>69</v>
      </c>
      <c r="D33" s="76" t="s">
        <v>61</v>
      </c>
      <c r="E33" s="76" t="s">
        <v>70</v>
      </c>
      <c r="F33" s="76" t="s">
        <v>168</v>
      </c>
      <c r="G33" s="76" t="s">
        <v>56</v>
      </c>
      <c r="H33" s="103">
        <v>60</v>
      </c>
      <c r="I33" s="99">
        <v>11.4</v>
      </c>
      <c r="J33" s="53">
        <v>19</v>
      </c>
    </row>
    <row r="34" spans="1:10" s="36" customFormat="1" x14ac:dyDescent="0.25">
      <c r="A34" s="61" t="s">
        <v>164</v>
      </c>
      <c r="B34" s="62" t="s">
        <v>96</v>
      </c>
      <c r="C34" s="62" t="s">
        <v>69</v>
      </c>
      <c r="D34" s="62" t="s">
        <v>61</v>
      </c>
      <c r="E34" s="62" t="s">
        <v>70</v>
      </c>
      <c r="F34" s="62" t="s">
        <v>168</v>
      </c>
      <c r="G34" s="62" t="s">
        <v>97</v>
      </c>
      <c r="H34" s="101">
        <v>44.7</v>
      </c>
      <c r="I34" s="97">
        <v>8.8000000000000007</v>
      </c>
      <c r="J34" s="35">
        <v>19.600000000000001</v>
      </c>
    </row>
    <row r="35" spans="1:10" s="36" customFormat="1" ht="36.75" x14ac:dyDescent="0.25">
      <c r="A35" s="61" t="s">
        <v>165</v>
      </c>
      <c r="B35" s="62" t="s">
        <v>96</v>
      </c>
      <c r="C35" s="62" t="s">
        <v>69</v>
      </c>
      <c r="D35" s="62" t="s">
        <v>61</v>
      </c>
      <c r="E35" s="62" t="s">
        <v>70</v>
      </c>
      <c r="F35" s="62" t="s">
        <v>168</v>
      </c>
      <c r="G35" s="62" t="s">
        <v>166</v>
      </c>
      <c r="H35" s="101">
        <v>13.5</v>
      </c>
      <c r="I35" s="97">
        <v>2.6</v>
      </c>
      <c r="J35" s="35">
        <v>19.600000000000001</v>
      </c>
    </row>
    <row r="36" spans="1:10" s="36" customFormat="1" ht="24.75" x14ac:dyDescent="0.25">
      <c r="A36" s="61" t="s">
        <v>100</v>
      </c>
      <c r="B36" s="62" t="s">
        <v>96</v>
      </c>
      <c r="C36" s="62" t="s">
        <v>69</v>
      </c>
      <c r="D36" s="62" t="s">
        <v>61</v>
      </c>
      <c r="E36" s="62" t="s">
        <v>70</v>
      </c>
      <c r="F36" s="62" t="s">
        <v>168</v>
      </c>
      <c r="G36" s="62" t="s">
        <v>101</v>
      </c>
      <c r="H36" s="101">
        <v>1.8</v>
      </c>
      <c r="I36" s="97"/>
      <c r="J36" s="35">
        <v>0</v>
      </c>
    </row>
    <row r="37" spans="1:10" s="49" customFormat="1" ht="24" x14ac:dyDescent="0.2">
      <c r="A37" s="77" t="s">
        <v>74</v>
      </c>
      <c r="B37" s="76" t="s">
        <v>96</v>
      </c>
      <c r="C37" s="76" t="s">
        <v>73</v>
      </c>
      <c r="D37" s="76" t="s">
        <v>70</v>
      </c>
      <c r="E37" s="76"/>
      <c r="F37" s="76" t="s">
        <v>56</v>
      </c>
      <c r="G37" s="76" t="s">
        <v>56</v>
      </c>
      <c r="H37" s="103">
        <v>3.0937800000000002</v>
      </c>
      <c r="I37" s="99"/>
      <c r="J37" s="53">
        <v>0</v>
      </c>
    </row>
    <row r="38" spans="1:10" s="49" customFormat="1" ht="14.25" x14ac:dyDescent="0.2">
      <c r="A38" s="77" t="s">
        <v>76</v>
      </c>
      <c r="B38" s="76" t="s">
        <v>96</v>
      </c>
      <c r="C38" s="76" t="s">
        <v>75</v>
      </c>
      <c r="D38" s="76" t="s">
        <v>70</v>
      </c>
      <c r="E38" s="76" t="s">
        <v>33</v>
      </c>
      <c r="F38" s="76" t="s">
        <v>56</v>
      </c>
      <c r="G38" s="76" t="s">
        <v>56</v>
      </c>
      <c r="H38" s="103">
        <v>3.0937800000000002</v>
      </c>
      <c r="I38" s="99"/>
      <c r="J38" s="53">
        <v>0</v>
      </c>
    </row>
    <row r="39" spans="1:10" s="49" customFormat="1" ht="14.25" x14ac:dyDescent="0.2">
      <c r="A39" s="77" t="s">
        <v>131</v>
      </c>
      <c r="B39" s="76" t="s">
        <v>96</v>
      </c>
      <c r="C39" s="76" t="s">
        <v>75</v>
      </c>
      <c r="D39" s="76" t="s">
        <v>70</v>
      </c>
      <c r="E39" s="76" t="s">
        <v>33</v>
      </c>
      <c r="F39" s="76" t="s">
        <v>162</v>
      </c>
      <c r="G39" s="76" t="s">
        <v>56</v>
      </c>
      <c r="H39" s="103">
        <v>3.0937800000000002</v>
      </c>
      <c r="I39" s="99"/>
      <c r="J39" s="53">
        <v>0</v>
      </c>
    </row>
    <row r="40" spans="1:10" s="49" customFormat="1" ht="14.25" x14ac:dyDescent="0.2">
      <c r="A40" s="77" t="s">
        <v>77</v>
      </c>
      <c r="B40" s="76" t="s">
        <v>96</v>
      </c>
      <c r="C40" s="76" t="s">
        <v>75</v>
      </c>
      <c r="D40" s="76" t="s">
        <v>70</v>
      </c>
      <c r="E40" s="76" t="s">
        <v>33</v>
      </c>
      <c r="F40" s="76" t="s">
        <v>169</v>
      </c>
      <c r="G40" s="76" t="s">
        <v>56</v>
      </c>
      <c r="H40" s="103">
        <v>3.0937800000000002</v>
      </c>
      <c r="I40" s="99"/>
      <c r="J40" s="53">
        <v>0</v>
      </c>
    </row>
    <row r="41" spans="1:10" s="36" customFormat="1" ht="24.75" x14ac:dyDescent="0.25">
      <c r="A41" s="61" t="s">
        <v>100</v>
      </c>
      <c r="B41" s="62" t="s">
        <v>96</v>
      </c>
      <c r="C41" s="62" t="s">
        <v>75</v>
      </c>
      <c r="D41" s="62" t="s">
        <v>70</v>
      </c>
      <c r="E41" s="62" t="s">
        <v>33</v>
      </c>
      <c r="F41" s="62" t="s">
        <v>169</v>
      </c>
      <c r="G41" s="62" t="s">
        <v>101</v>
      </c>
      <c r="H41" s="101">
        <v>3.0937800000000002</v>
      </c>
      <c r="I41" s="97"/>
      <c r="J41" s="35">
        <v>0</v>
      </c>
    </row>
    <row r="42" spans="1:10" s="49" customFormat="1" ht="14.25" x14ac:dyDescent="0.2">
      <c r="A42" s="77" t="s">
        <v>79</v>
      </c>
      <c r="B42" s="76" t="s">
        <v>96</v>
      </c>
      <c r="C42" s="76" t="s">
        <v>78</v>
      </c>
      <c r="D42" s="76" t="s">
        <v>65</v>
      </c>
      <c r="E42" s="76"/>
      <c r="F42" s="76" t="s">
        <v>56</v>
      </c>
      <c r="G42" s="76" t="s">
        <v>56</v>
      </c>
      <c r="H42" s="103">
        <v>791.9</v>
      </c>
      <c r="I42" s="99">
        <v>124.96607</v>
      </c>
      <c r="J42" s="53">
        <v>15.8</v>
      </c>
    </row>
    <row r="43" spans="1:10" s="49" customFormat="1" ht="14.25" x14ac:dyDescent="0.2">
      <c r="A43" s="77" t="s">
        <v>159</v>
      </c>
      <c r="B43" s="76" t="s">
        <v>96</v>
      </c>
      <c r="C43" s="76" t="s">
        <v>80</v>
      </c>
      <c r="D43" s="76" t="s">
        <v>65</v>
      </c>
      <c r="E43" s="76" t="s">
        <v>81</v>
      </c>
      <c r="F43" s="76" t="s">
        <v>56</v>
      </c>
      <c r="G43" s="76" t="s">
        <v>56</v>
      </c>
      <c r="H43" s="103">
        <v>791.9</v>
      </c>
      <c r="I43" s="99">
        <v>124.96607</v>
      </c>
      <c r="J43" s="53">
        <v>15.8</v>
      </c>
    </row>
    <row r="44" spans="1:10" s="49" customFormat="1" ht="14.25" x14ac:dyDescent="0.2">
      <c r="A44" s="77" t="s">
        <v>131</v>
      </c>
      <c r="B44" s="76" t="s">
        <v>96</v>
      </c>
      <c r="C44" s="76" t="s">
        <v>80</v>
      </c>
      <c r="D44" s="76" t="s">
        <v>65</v>
      </c>
      <c r="E44" s="76" t="s">
        <v>81</v>
      </c>
      <c r="F44" s="76" t="s">
        <v>162</v>
      </c>
      <c r="G44" s="76" t="s">
        <v>56</v>
      </c>
      <c r="H44" s="103">
        <v>791.9</v>
      </c>
      <c r="I44" s="99">
        <v>124.96607</v>
      </c>
      <c r="J44" s="53">
        <v>15.8</v>
      </c>
    </row>
    <row r="45" spans="1:10" s="49" customFormat="1" ht="24" x14ac:dyDescent="0.2">
      <c r="A45" s="77" t="s">
        <v>134</v>
      </c>
      <c r="B45" s="76" t="s">
        <v>96</v>
      </c>
      <c r="C45" s="76" t="s">
        <v>80</v>
      </c>
      <c r="D45" s="76" t="s">
        <v>65</v>
      </c>
      <c r="E45" s="76" t="s">
        <v>81</v>
      </c>
      <c r="F45" s="76" t="s">
        <v>170</v>
      </c>
      <c r="G45" s="76" t="s">
        <v>56</v>
      </c>
      <c r="H45" s="103">
        <v>751.9</v>
      </c>
      <c r="I45" s="99">
        <v>99</v>
      </c>
      <c r="J45" s="53">
        <v>13.2</v>
      </c>
    </row>
    <row r="46" spans="1:10" s="36" customFormat="1" ht="24.75" x14ac:dyDescent="0.25">
      <c r="A46" s="61" t="s">
        <v>100</v>
      </c>
      <c r="B46" s="62" t="s">
        <v>96</v>
      </c>
      <c r="C46" s="62" t="s">
        <v>80</v>
      </c>
      <c r="D46" s="62" t="s">
        <v>65</v>
      </c>
      <c r="E46" s="62" t="s">
        <v>81</v>
      </c>
      <c r="F46" s="62" t="s">
        <v>170</v>
      </c>
      <c r="G46" s="62" t="s">
        <v>101</v>
      </c>
      <c r="H46" s="101">
        <v>751.9</v>
      </c>
      <c r="I46" s="97">
        <v>99</v>
      </c>
      <c r="J46" s="35">
        <v>13.2</v>
      </c>
    </row>
    <row r="47" spans="1:10" s="49" customFormat="1" ht="14.25" x14ac:dyDescent="0.2">
      <c r="A47" s="77" t="s">
        <v>171</v>
      </c>
      <c r="B47" s="76" t="s">
        <v>96</v>
      </c>
      <c r="C47" s="76" t="s">
        <v>80</v>
      </c>
      <c r="D47" s="76" t="s">
        <v>65</v>
      </c>
      <c r="E47" s="76" t="s">
        <v>81</v>
      </c>
      <c r="F47" s="76" t="s">
        <v>172</v>
      </c>
      <c r="G47" s="76" t="s">
        <v>56</v>
      </c>
      <c r="H47" s="103">
        <v>40</v>
      </c>
      <c r="I47" s="99">
        <v>25.966069999999998</v>
      </c>
      <c r="J47" s="53">
        <v>64.900000000000006</v>
      </c>
    </row>
    <row r="48" spans="1:10" s="36" customFormat="1" ht="24.75" x14ac:dyDescent="0.25">
      <c r="A48" s="61" t="s">
        <v>100</v>
      </c>
      <c r="B48" s="62" t="s">
        <v>96</v>
      </c>
      <c r="C48" s="62" t="s">
        <v>80</v>
      </c>
      <c r="D48" s="62" t="s">
        <v>65</v>
      </c>
      <c r="E48" s="62" t="s">
        <v>81</v>
      </c>
      <c r="F48" s="62" t="s">
        <v>172</v>
      </c>
      <c r="G48" s="62" t="s">
        <v>101</v>
      </c>
      <c r="H48" s="101">
        <v>40</v>
      </c>
      <c r="I48" s="97">
        <v>25.966069999999998</v>
      </c>
      <c r="J48" s="35">
        <v>64.900000000000006</v>
      </c>
    </row>
    <row r="49" spans="1:10" x14ac:dyDescent="0.25">
      <c r="A49" s="124" t="s">
        <v>82</v>
      </c>
      <c r="B49" s="124"/>
      <c r="C49" s="124"/>
      <c r="D49" s="124"/>
      <c r="E49" s="124"/>
      <c r="F49" s="124"/>
      <c r="G49" s="124"/>
      <c r="H49" s="100">
        <f>H14</f>
        <v>1924.5937799999999</v>
      </c>
      <c r="I49" s="100">
        <f>I14+I30</f>
        <v>308.86519999999996</v>
      </c>
      <c r="J49" s="100">
        <v>16.100000000000001</v>
      </c>
    </row>
    <row r="50" spans="1:10" x14ac:dyDescent="0.25">
      <c r="A50" s="125" t="s">
        <v>83</v>
      </c>
      <c r="B50" s="125"/>
      <c r="C50" s="125"/>
      <c r="D50" s="125"/>
      <c r="E50" s="125"/>
      <c r="F50" s="125"/>
      <c r="G50" s="125"/>
      <c r="H50" s="100"/>
      <c r="I50" s="104"/>
      <c r="J50" s="58" t="str">
        <f>IF(I50&lt;&gt;0,IF(#REF!&lt;&gt;0,ROUND(100*I50/#REF!,1),""),"")</f>
        <v/>
      </c>
    </row>
    <row r="51" spans="1:10" x14ac:dyDescent="0.25">
      <c r="A51" s="124" t="s">
        <v>84</v>
      </c>
      <c r="B51" s="124"/>
      <c r="C51" s="124"/>
      <c r="D51" s="124"/>
      <c r="E51" s="124"/>
      <c r="F51" s="124"/>
      <c r="G51" s="124"/>
      <c r="H51" s="100">
        <f>H49+H50</f>
        <v>1924.5937799999999</v>
      </c>
      <c r="I51" s="100">
        <f>I49+I50</f>
        <v>308.86519999999996</v>
      </c>
      <c r="J51" s="58">
        <v>16.100000000000001</v>
      </c>
    </row>
    <row r="54" spans="1:10" x14ac:dyDescent="0.25">
      <c r="I54" s="65"/>
    </row>
  </sheetData>
  <mergeCells count="9">
    <mergeCell ref="A2:J2"/>
    <mergeCell ref="A3:J3"/>
    <mergeCell ref="A4:J4"/>
    <mergeCell ref="A51:G51"/>
    <mergeCell ref="A7:J7"/>
    <mergeCell ref="A8:J8"/>
    <mergeCell ref="A9:J9"/>
    <mergeCell ref="A49:G49"/>
    <mergeCell ref="A50:G5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2" t="s">
        <v>103</v>
      </c>
      <c r="D1" s="132"/>
    </row>
    <row r="2" spans="1:4" x14ac:dyDescent="0.25">
      <c r="B2" s="78"/>
      <c r="C2" s="132" t="s">
        <v>1</v>
      </c>
      <c r="D2" s="132"/>
    </row>
    <row r="3" spans="1:4" x14ac:dyDescent="0.25">
      <c r="B3" s="132" t="s">
        <v>104</v>
      </c>
      <c r="C3" s="132"/>
      <c r="D3" s="132"/>
    </row>
    <row r="4" spans="1:4" x14ac:dyDescent="0.25">
      <c r="B4" s="78"/>
      <c r="C4" s="132" t="s">
        <v>178</v>
      </c>
      <c r="D4" s="132"/>
    </row>
    <row r="6" spans="1:4" ht="42.75" customHeight="1" x14ac:dyDescent="0.25">
      <c r="A6" s="133" t="s">
        <v>175</v>
      </c>
      <c r="B6" s="133"/>
      <c r="C6" s="133"/>
      <c r="D6" s="133"/>
    </row>
    <row r="9" spans="1:4" x14ac:dyDescent="0.25">
      <c r="D9" s="10" t="s">
        <v>86</v>
      </c>
    </row>
    <row r="10" spans="1:4" x14ac:dyDescent="0.25">
      <c r="A10" s="131" t="s">
        <v>105</v>
      </c>
      <c r="B10" s="131" t="s">
        <v>6</v>
      </c>
      <c r="C10" s="131" t="s">
        <v>106</v>
      </c>
      <c r="D10" s="131" t="s">
        <v>107</v>
      </c>
    </row>
    <row r="11" spans="1:4" x14ac:dyDescent="0.25">
      <c r="A11" s="131"/>
      <c r="B11" s="131"/>
      <c r="C11" s="131"/>
      <c r="D11" s="131"/>
    </row>
    <row r="12" spans="1:4" s="82" customFormat="1" ht="12.75" x14ac:dyDescent="0.2">
      <c r="A12" s="80"/>
      <c r="B12" s="81" t="s">
        <v>108</v>
      </c>
      <c r="C12" s="80">
        <f>C13+C16</f>
        <v>207.59999999999991</v>
      </c>
      <c r="D12" s="80">
        <f>D17+D18</f>
        <v>56.199999999999989</v>
      </c>
    </row>
    <row r="13" spans="1:4" s="85" customFormat="1" ht="38.25" x14ac:dyDescent="0.2">
      <c r="A13" s="83" t="s">
        <v>109</v>
      </c>
      <c r="B13" s="84" t="s">
        <v>110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111</v>
      </c>
      <c r="B14" s="87" t="s">
        <v>112</v>
      </c>
      <c r="C14" s="86"/>
      <c r="D14" s="86"/>
    </row>
    <row r="15" spans="1:4" ht="45" x14ac:dyDescent="0.25">
      <c r="A15" s="86" t="s">
        <v>113</v>
      </c>
      <c r="B15" s="87" t="s">
        <v>114</v>
      </c>
      <c r="C15" s="86"/>
      <c r="D15" s="86">
        <v>0</v>
      </c>
    </row>
    <row r="16" spans="1:4" s="85" customFormat="1" ht="12.75" x14ac:dyDescent="0.2">
      <c r="A16" s="83" t="s">
        <v>115</v>
      </c>
      <c r="B16" s="84" t="s">
        <v>116</v>
      </c>
      <c r="C16" s="88">
        <f>C17+C18</f>
        <v>207.59999999999991</v>
      </c>
      <c r="D16" s="88">
        <f>D17+D18</f>
        <v>56.199999999999989</v>
      </c>
    </row>
    <row r="17" spans="1:4" ht="30" x14ac:dyDescent="0.25">
      <c r="A17" s="86" t="s">
        <v>120</v>
      </c>
      <c r="B17" s="87" t="s">
        <v>117</v>
      </c>
      <c r="C17" s="86">
        <v>-1717</v>
      </c>
      <c r="D17" s="86">
        <v>-252.7</v>
      </c>
    </row>
    <row r="18" spans="1:4" ht="30" x14ac:dyDescent="0.25">
      <c r="A18" s="86" t="s">
        <v>118</v>
      </c>
      <c r="B18" s="87" t="s">
        <v>119</v>
      </c>
      <c r="C18" s="89">
        <v>1924.6</v>
      </c>
      <c r="D18" s="86">
        <v>308.89999999999998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3" zoomScaleNormal="100" zoomScaleSheetLayoutView="100" workbookViewId="0">
      <selection activeCell="E16" sqref="E1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2" t="s">
        <v>176</v>
      </c>
      <c r="C1" s="132"/>
      <c r="D1" s="132"/>
      <c r="E1" s="132"/>
    </row>
    <row r="2" spans="1:5" x14ac:dyDescent="0.25">
      <c r="B2" s="132" t="s">
        <v>135</v>
      </c>
      <c r="C2" s="132"/>
      <c r="D2" s="132"/>
      <c r="E2" s="132"/>
    </row>
    <row r="3" spans="1:5" x14ac:dyDescent="0.25">
      <c r="B3" s="132" t="s">
        <v>145</v>
      </c>
      <c r="C3" s="132"/>
      <c r="D3" s="132"/>
      <c r="E3" s="132"/>
    </row>
    <row r="4" spans="1:5" x14ac:dyDescent="0.25">
      <c r="B4" s="137" t="s">
        <v>136</v>
      </c>
      <c r="C4" s="137"/>
      <c r="D4" s="137"/>
      <c r="E4" s="137"/>
    </row>
    <row r="6" spans="1:5" ht="30.75" customHeight="1" x14ac:dyDescent="0.25">
      <c r="B6" s="138" t="s">
        <v>177</v>
      </c>
      <c r="C6" s="138"/>
      <c r="D6" s="138"/>
      <c r="E6" s="138"/>
    </row>
    <row r="9" spans="1:5" x14ac:dyDescent="0.25">
      <c r="D9" t="s">
        <v>137</v>
      </c>
    </row>
    <row r="10" spans="1:5" ht="30" x14ac:dyDescent="0.25">
      <c r="A10" s="106" t="s">
        <v>138</v>
      </c>
      <c r="B10" s="107" t="s">
        <v>6</v>
      </c>
      <c r="C10" s="107"/>
      <c r="D10" s="107" t="s">
        <v>139</v>
      </c>
      <c r="E10" s="108" t="s">
        <v>107</v>
      </c>
    </row>
    <row r="11" spans="1:5" x14ac:dyDescent="0.25">
      <c r="A11" s="139" t="s">
        <v>140</v>
      </c>
      <c r="B11" s="139"/>
      <c r="C11" s="139"/>
      <c r="D11" s="139"/>
      <c r="E11" s="139"/>
    </row>
    <row r="12" spans="1:5" ht="60" x14ac:dyDescent="0.25">
      <c r="A12" s="86">
        <v>1</v>
      </c>
      <c r="B12" s="109" t="s">
        <v>129</v>
      </c>
      <c r="C12" s="86"/>
      <c r="D12" s="86">
        <v>587.4</v>
      </c>
      <c r="E12" s="86">
        <v>69.8</v>
      </c>
    </row>
    <row r="13" spans="1:5" x14ac:dyDescent="0.25">
      <c r="A13" s="86">
        <v>2</v>
      </c>
      <c r="B13" s="109" t="s">
        <v>141</v>
      </c>
      <c r="C13" s="86"/>
      <c r="D13" s="86">
        <v>204.5</v>
      </c>
      <c r="E13" s="86">
        <v>204</v>
      </c>
    </row>
    <row r="14" spans="1:5" x14ac:dyDescent="0.25">
      <c r="A14" s="86"/>
      <c r="B14" s="110" t="s">
        <v>142</v>
      </c>
      <c r="C14" s="86"/>
      <c r="D14" s="110">
        <f>D13+D12</f>
        <v>791.9</v>
      </c>
      <c r="E14" s="110">
        <f>E13+E12</f>
        <v>273.8</v>
      </c>
    </row>
    <row r="15" spans="1:5" x14ac:dyDescent="0.25">
      <c r="A15" s="134" t="s">
        <v>143</v>
      </c>
      <c r="B15" s="135"/>
      <c r="C15" s="135"/>
      <c r="D15" s="135"/>
      <c r="E15" s="136"/>
    </row>
    <row r="16" spans="1:5" ht="30" x14ac:dyDescent="0.25">
      <c r="A16" s="86">
        <v>1</v>
      </c>
      <c r="B16" s="109" t="s">
        <v>144</v>
      </c>
      <c r="C16" s="86"/>
      <c r="D16" s="86">
        <v>751.9</v>
      </c>
      <c r="E16" s="86">
        <v>99</v>
      </c>
    </row>
    <row r="17" spans="1:5" x14ac:dyDescent="0.25">
      <c r="A17" s="111">
        <v>2</v>
      </c>
      <c r="B17" s="140" t="s">
        <v>171</v>
      </c>
      <c r="C17" s="111"/>
      <c r="D17" s="111">
        <v>40</v>
      </c>
      <c r="E17" s="111">
        <v>26</v>
      </c>
    </row>
    <row r="18" spans="1:5" x14ac:dyDescent="0.25">
      <c r="A18" s="111"/>
      <c r="B18" s="112" t="s">
        <v>84</v>
      </c>
      <c r="C18" s="111"/>
      <c r="D18" s="112">
        <f>D16+D17</f>
        <v>791.9</v>
      </c>
      <c r="E18" s="112">
        <f>E16+E17</f>
        <v>125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2016-05-23T05:48:32Z</dcterms:modified>
</cp:coreProperties>
</file>